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1720" windowHeight="13140"/>
    <workbookView visibility="hidden" xWindow="22950" yWindow="-390" windowWidth="15870" windowHeight="9360"/>
  </bookViews>
  <sheets>
    <sheet name="Сводная" sheetId="8" r:id="rId1"/>
  </sheets>
  <definedNames>
    <definedName name="_xlnm._FilterDatabase" localSheetId="0" hidden="1">Сводная!$A$51:$H$75</definedName>
  </definedNames>
  <calcPr calcId="18102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8"/>
  <c r="H74"/>
  <c r="F74"/>
  <c r="G72"/>
  <c r="H72"/>
  <c r="F72"/>
  <c r="G71"/>
  <c r="H71"/>
  <c r="E64" l="1"/>
  <c r="E74" s="1"/>
  <c r="E72"/>
  <c r="E59"/>
  <c r="F69"/>
  <c r="F71" s="1"/>
  <c r="F73" l="1"/>
  <c r="E54"/>
  <c r="E55"/>
  <c r="E56"/>
  <c r="E58"/>
  <c r="E60"/>
  <c r="E61"/>
  <c r="E62"/>
  <c r="E63"/>
  <c r="E65"/>
  <c r="E66"/>
  <c r="E67"/>
  <c r="E68"/>
  <c r="E69"/>
  <c r="E70"/>
  <c r="G73"/>
  <c r="G75" s="1"/>
  <c r="H73"/>
  <c r="H75" s="1"/>
  <c r="F75" l="1"/>
  <c r="E73"/>
  <c r="E57"/>
  <c r="E71" s="1"/>
  <c r="E75" l="1"/>
</calcChain>
</file>

<file path=xl/sharedStrings.xml><?xml version="1.0" encoding="utf-8"?>
<sst xmlns="http://schemas.openxmlformats.org/spreadsheetml/2006/main" count="127" uniqueCount="69">
  <si>
    <t xml:space="preserve">Сведения </t>
  </si>
  <si>
    <t>об объемах и источниках финансового обеспечения муниципальной программы</t>
  </si>
  <si>
    <t>«Развитие местного самоуправления в Романовском муниципальном районе»</t>
  </si>
  <si>
    <t xml:space="preserve"> (наименование муниципальной программы)</t>
  </si>
  <si>
    <t>Объемы финансирования, всего  тыс. руб.</t>
  </si>
  <si>
    <t>№</t>
  </si>
  <si>
    <t>Муниципальное Собрание РМР</t>
  </si>
  <si>
    <t>Финансовое управление</t>
  </si>
  <si>
    <t>администрация РМР</t>
  </si>
  <si>
    <t>Итого</t>
  </si>
  <si>
    <t>бюджет  района</t>
  </si>
  <si>
    <t>финансовое управление</t>
  </si>
  <si>
    <t>Подписка периодической печати</t>
  </si>
  <si>
    <t>Мероприятия по обучению муниципальных служащих</t>
  </si>
  <si>
    <t>Приобретение (обновление) специализированного программного обеспечения</t>
  </si>
  <si>
    <t>Мероприятия по обеспечению доступа к информации о деятельности органов местного самоуправления (публикация материалов в средствах массовой информации)</t>
  </si>
  <si>
    <t>Мероприятия по обеспечению деятельности администрации муниципального района по предоставлению муниципальных услуг через систему межведомственного электронного взаимодействия</t>
  </si>
  <si>
    <t>Техническое обеспечение органов местного самоуправления, приобретение оргтехники (приобретение оргтехники, комплектующих, стеллажей, канцтоваров и изделий из бумаги, заправка картриджей и другой расходный материал)</t>
  </si>
  <si>
    <t>в том числе по годам реализации, тыс руб.</t>
  </si>
  <si>
    <t>Источники финансирования</t>
  </si>
  <si>
    <t>Ответственный исполнитель (соисполнитель, участник)</t>
  </si>
  <si>
    <t>Наименование</t>
  </si>
  <si>
    <t xml:space="preserve">администрация муниципального района, финансовое управление </t>
  </si>
  <si>
    <t xml:space="preserve">Приобретение (обновление) специализированного программного обеспечения </t>
  </si>
  <si>
    <t>Собрание депутатов муниципального района (по согласованию)</t>
  </si>
  <si>
    <t xml:space="preserve">администрация муниципального района, финансовое управление, </t>
  </si>
  <si>
    <t>администрация муниципального района</t>
  </si>
  <si>
    <t>Модернизация и актуализация официального сайта администрации  муниципального района</t>
  </si>
  <si>
    <t>администрация муниципального района, муниципальные образования муниципального района (по согласованию)</t>
  </si>
  <si>
    <t xml:space="preserve">Проведение ежегодных конкурсов муниципальных образований </t>
  </si>
  <si>
    <t>окончания реализации</t>
  </si>
  <si>
    <t>начала реализации</t>
  </si>
  <si>
    <t>Срок</t>
  </si>
  <si>
    <t>Исполнитель</t>
  </si>
  <si>
    <t xml:space="preserve">Наименование мероприятий </t>
  </si>
  <si>
    <t>основных мероприятий муниципальной программы</t>
  </si>
  <si>
    <t>Перечень</t>
  </si>
  <si>
    <t>весь период</t>
  </si>
  <si>
    <t>подписка на периодические издания</t>
  </si>
  <si>
    <t>Организация подписной кампании</t>
  </si>
  <si>
    <t>повышение квалификации</t>
  </si>
  <si>
    <t>повышение информационной открытости органов местного самоуправления, качества предоставляемых муниципальных услуг</t>
  </si>
  <si>
    <t>повышение информационной открытости органов местного самоуправления</t>
  </si>
  <si>
    <t>Модернизация и актуализация официального сайта администрации муниципального района</t>
  </si>
  <si>
    <t>ежегодно</t>
  </si>
  <si>
    <t xml:space="preserve">стимулирование органов местного самоуправления к достижению наилучших результатов деятельности </t>
  </si>
  <si>
    <t>обновление устаревшей оргтехники, оснащение расходными материалами</t>
  </si>
  <si>
    <t>Срок реализации</t>
  </si>
  <si>
    <t>Конечные результаты</t>
  </si>
  <si>
    <r>
      <t>(</t>
    </r>
    <r>
      <rPr>
        <sz val="12"/>
        <color theme="1"/>
        <rFont val="Times New Roman"/>
        <family val="1"/>
        <charset val="204"/>
      </rPr>
      <t>наименование муниципальной программы)</t>
    </r>
  </si>
  <si>
    <t>Прогноз конечных результатов, сроки и этапы реализации муниципальной программы</t>
  </si>
  <si>
    <t>%</t>
  </si>
  <si>
    <t>3. Доля муниципальных образований района, участвующих в конкурсах</t>
  </si>
  <si>
    <t>2.Степень открытости деятельности органов местного самоуправления района</t>
  </si>
  <si>
    <t>1. Степень укомплектованности органов местного самоуправления района материально-техническими средствами для решения вопросов местного значения</t>
  </si>
  <si>
    <t xml:space="preserve">Показатель: </t>
  </si>
  <si>
    <r>
      <t xml:space="preserve">Программа: </t>
    </r>
    <r>
      <rPr>
        <sz val="12"/>
        <color theme="1"/>
        <rFont val="Times New Roman"/>
        <family val="1"/>
        <charset val="204"/>
      </rPr>
      <t xml:space="preserve"> «Развитие местного самоуправления в Романовском муниципальном районе».</t>
    </r>
  </si>
  <si>
    <t>п/п</t>
  </si>
  <si>
    <t>Значение показателей</t>
  </si>
  <si>
    <t>Единица измерения</t>
  </si>
  <si>
    <t>Наименование программы, наименование показателя</t>
  </si>
  <si>
    <t>(наименование муниципальной программы)</t>
  </si>
  <si>
    <t>о целевых показателях (индикаторах) муниципальной программы</t>
  </si>
  <si>
    <t>Статистические услуги</t>
  </si>
  <si>
    <t>Техническое обеспечение органов местного самоуправления, приобретение оргтехники (приобретение оргтехники, комплектующих, стеллажей, канцтоваров, изделий из бумаги, заправка картриджей, табличек и другой расходный материал)</t>
  </si>
  <si>
    <t>Модернизация и актуализация официального сайта администрации муниципального района, обеспечение интернетом, телевизионной, телефонной, спец. связью, заказные письма</t>
  </si>
  <si>
    <t>Управление образования РМР</t>
  </si>
  <si>
    <t>текущий год (оценка) 2023</t>
  </si>
  <si>
    <t>2023-2025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</si>
</sst>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2"/>
      <color rgb="FF00000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0" fillId="0" borderId="0" xfId="0" applyNumberFormat="1"/>
    <xf numFmtId="0" fontId="0" fillId="0" borderId="0" xfId="0" applyBorder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1" fillId="0" borderId="0" xfId="0" applyFont="1" applyFill="1"/>
    <xf numFmtId="2" fontId="0" fillId="0" borderId="0" xfId="0" applyNumberFormat="1" applyFill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tabSelected="1" zoomScaleNormal="100" zoomScaleSheetLayoutView="80" workbookViewId="0">
      <selection activeCell="D27" sqref="D27"/>
    </sheetView>
    <sheetView tabSelected="1" workbookViewId="1">
      <selection activeCell="F57" sqref="F57"/>
    </sheetView>
  </sheetViews>
  <sheetFormatPr defaultRowHeight="15"/>
  <cols>
    <col min="1" max="1" width="4.140625" bestFit="1" customWidth="1"/>
    <col min="2" max="2" width="43.42578125" customWidth="1"/>
    <col min="3" max="3" width="28.140625" customWidth="1"/>
    <col min="4" max="4" width="9.5703125" customWidth="1"/>
    <col min="5" max="5" width="12.28515625" customWidth="1"/>
    <col min="6" max="6" width="9.7109375" bestFit="1" customWidth="1"/>
    <col min="7" max="8" width="9.5703125" bestFit="1" customWidth="1"/>
  </cols>
  <sheetData>
    <row r="1" spans="1:6" ht="18.75">
      <c r="A1" s="34"/>
      <c r="B1" s="34" t="s">
        <v>0</v>
      </c>
    </row>
    <row r="2" spans="1:6" ht="18.75">
      <c r="A2" s="34"/>
      <c r="B2" s="34" t="s">
        <v>62</v>
      </c>
    </row>
    <row r="3" spans="1:6" ht="18.75">
      <c r="A3" s="34"/>
      <c r="B3" s="34" t="s">
        <v>2</v>
      </c>
    </row>
    <row r="4" spans="1:6" ht="15.75">
      <c r="A4" s="2"/>
      <c r="B4" s="2" t="s">
        <v>61</v>
      </c>
    </row>
    <row r="5" spans="1:6" ht="15.75" thickBot="1"/>
    <row r="6" spans="1:6" ht="32.25" thickBot="1">
      <c r="A6" s="43" t="s">
        <v>5</v>
      </c>
      <c r="B6" s="47" t="s">
        <v>60</v>
      </c>
      <c r="C6" s="43" t="s">
        <v>59</v>
      </c>
      <c r="D6" s="67" t="s">
        <v>58</v>
      </c>
      <c r="E6" s="68"/>
      <c r="F6" s="69"/>
    </row>
    <row r="7" spans="1:6" ht="63.75" thickBot="1">
      <c r="A7" s="46" t="s">
        <v>57</v>
      </c>
      <c r="B7" s="44"/>
      <c r="C7" s="45"/>
      <c r="D7" s="44" t="s">
        <v>67</v>
      </c>
      <c r="E7" s="43">
        <v>2024</v>
      </c>
      <c r="F7" s="43">
        <v>2025</v>
      </c>
    </row>
    <row r="8" spans="1:6" ht="16.5" thickBot="1">
      <c r="A8" s="26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</row>
    <row r="9" spans="1:6" ht="47.25">
      <c r="A9" s="64">
        <v>1</v>
      </c>
      <c r="B9" s="42" t="s">
        <v>56</v>
      </c>
      <c r="C9" s="64" t="s">
        <v>51</v>
      </c>
      <c r="D9" s="64">
        <v>66</v>
      </c>
      <c r="E9" s="64">
        <v>67</v>
      </c>
      <c r="F9" s="64">
        <v>69</v>
      </c>
    </row>
    <row r="10" spans="1:6" ht="15.75">
      <c r="A10" s="65"/>
      <c r="B10" s="41" t="s">
        <v>55</v>
      </c>
      <c r="C10" s="65"/>
      <c r="D10" s="65"/>
      <c r="E10" s="65"/>
      <c r="F10" s="65"/>
    </row>
    <row r="11" spans="1:6" ht="63.75" thickBot="1">
      <c r="A11" s="66"/>
      <c r="B11" s="29" t="s">
        <v>54</v>
      </c>
      <c r="C11" s="66"/>
      <c r="D11" s="66"/>
      <c r="E11" s="66"/>
      <c r="F11" s="66"/>
    </row>
    <row r="12" spans="1:6" ht="32.25" thickBot="1">
      <c r="A12" s="23">
        <v>2</v>
      </c>
      <c r="B12" s="29" t="s">
        <v>53</v>
      </c>
      <c r="C12" s="22" t="s">
        <v>51</v>
      </c>
      <c r="D12" s="22">
        <v>100</v>
      </c>
      <c r="E12" s="22">
        <v>100</v>
      </c>
      <c r="F12" s="22">
        <v>100</v>
      </c>
    </row>
    <row r="13" spans="1:6" ht="32.25" thickBot="1">
      <c r="A13" s="23">
        <v>3</v>
      </c>
      <c r="B13" s="29" t="s">
        <v>52</v>
      </c>
      <c r="C13" s="22" t="s">
        <v>51</v>
      </c>
      <c r="D13" s="22">
        <v>100</v>
      </c>
      <c r="E13" s="22">
        <v>100</v>
      </c>
      <c r="F13" s="22">
        <v>100</v>
      </c>
    </row>
    <row r="15" spans="1:6" ht="18.75">
      <c r="B15" s="34" t="s">
        <v>50</v>
      </c>
    </row>
    <row r="16" spans="1:6" ht="18.75">
      <c r="B16" s="1" t="s">
        <v>2</v>
      </c>
    </row>
    <row r="17" spans="2:4" ht="15.75">
      <c r="B17" s="40" t="s">
        <v>49</v>
      </c>
    </row>
    <row r="18" spans="2:4" ht="15.75" thickBot="1"/>
    <row r="19" spans="2:4" ht="48" thickBot="1">
      <c r="B19" s="39" t="s">
        <v>34</v>
      </c>
      <c r="C19" s="38" t="s">
        <v>48</v>
      </c>
      <c r="D19" s="37" t="s">
        <v>47</v>
      </c>
    </row>
    <row r="20" spans="2:4" ht="93" customHeight="1" thickBot="1">
      <c r="B20" s="35" t="s">
        <v>17</v>
      </c>
      <c r="C20" s="35" t="s">
        <v>46</v>
      </c>
      <c r="D20" s="25" t="s">
        <v>37</v>
      </c>
    </row>
    <row r="21" spans="2:4" ht="63.75" thickBot="1">
      <c r="B21" s="30" t="s">
        <v>29</v>
      </c>
      <c r="C21" s="32" t="s">
        <v>45</v>
      </c>
      <c r="D21" s="22" t="s">
        <v>44</v>
      </c>
    </row>
    <row r="22" spans="2:4" ht="95.25" thickBot="1">
      <c r="B22" s="35" t="s">
        <v>43</v>
      </c>
      <c r="C22" s="36" t="s">
        <v>41</v>
      </c>
      <c r="D22" s="26" t="s">
        <v>37</v>
      </c>
    </row>
    <row r="23" spans="2:4" ht="95.25" thickBot="1">
      <c r="B23" s="30" t="s">
        <v>16</v>
      </c>
      <c r="C23" s="32" t="s">
        <v>26</v>
      </c>
      <c r="D23" s="22" t="s">
        <v>37</v>
      </c>
    </row>
    <row r="24" spans="2:4" ht="79.5" thickBot="1">
      <c r="B24" s="30" t="s">
        <v>15</v>
      </c>
      <c r="C24" s="32" t="s">
        <v>42</v>
      </c>
      <c r="D24" s="22" t="s">
        <v>37</v>
      </c>
    </row>
    <row r="25" spans="2:4" ht="95.25" thickBot="1">
      <c r="B25" s="35" t="s">
        <v>23</v>
      </c>
      <c r="C25" s="35" t="s">
        <v>41</v>
      </c>
      <c r="D25" s="25" t="s">
        <v>37</v>
      </c>
    </row>
    <row r="26" spans="2:4" ht="32.25" thickBot="1">
      <c r="B26" s="30" t="s">
        <v>13</v>
      </c>
      <c r="C26" s="32" t="s">
        <v>40</v>
      </c>
      <c r="D26" s="22" t="s">
        <v>68</v>
      </c>
    </row>
    <row r="27" spans="2:4" ht="32.25" thickBot="1">
      <c r="B27" s="30" t="s">
        <v>39</v>
      </c>
      <c r="C27" s="32" t="s">
        <v>38</v>
      </c>
      <c r="D27" s="22" t="s">
        <v>37</v>
      </c>
    </row>
    <row r="29" spans="2:4" ht="18.75">
      <c r="B29" s="34" t="s">
        <v>36</v>
      </c>
    </row>
    <row r="30" spans="2:4" ht="18.75">
      <c r="B30" s="34" t="s">
        <v>35</v>
      </c>
    </row>
    <row r="31" spans="2:4" ht="18.75">
      <c r="B31" s="1" t="s">
        <v>2</v>
      </c>
    </row>
    <row r="32" spans="2:4" ht="15.75">
      <c r="B32" s="2" t="s">
        <v>3</v>
      </c>
    </row>
    <row r="33" spans="1:7" ht="15.75" thickBot="1"/>
    <row r="34" spans="1:7" ht="16.5" thickBot="1">
      <c r="B34" s="74" t="s">
        <v>34</v>
      </c>
      <c r="C34" s="74" t="s">
        <v>33</v>
      </c>
      <c r="D34" s="67" t="s">
        <v>32</v>
      </c>
      <c r="E34" s="69"/>
    </row>
    <row r="35" spans="1:7" ht="48" thickBot="1">
      <c r="B35" s="75"/>
      <c r="C35" s="75"/>
      <c r="D35" s="33" t="s">
        <v>31</v>
      </c>
      <c r="E35" s="33" t="s">
        <v>30</v>
      </c>
    </row>
    <row r="36" spans="1:7" ht="111" thickBot="1">
      <c r="B36" s="30" t="s">
        <v>17</v>
      </c>
      <c r="C36" s="29" t="s">
        <v>22</v>
      </c>
      <c r="D36" s="29">
        <v>2023</v>
      </c>
      <c r="E36" s="29">
        <v>2025</v>
      </c>
    </row>
    <row r="37" spans="1:7" ht="95.25" thickBot="1">
      <c r="B37" s="30" t="s">
        <v>29</v>
      </c>
      <c r="C37" s="29" t="s">
        <v>28</v>
      </c>
      <c r="D37" s="29">
        <v>2023</v>
      </c>
      <c r="E37" s="29">
        <v>2025</v>
      </c>
    </row>
    <row r="38" spans="1:7" ht="48" thickBot="1">
      <c r="B38" s="30" t="s">
        <v>27</v>
      </c>
      <c r="C38" s="32" t="s">
        <v>26</v>
      </c>
      <c r="D38" s="29">
        <v>2023</v>
      </c>
      <c r="E38" s="29">
        <v>2025</v>
      </c>
    </row>
    <row r="39" spans="1:7" ht="95.25" thickBot="1">
      <c r="B39" s="30" t="s">
        <v>16</v>
      </c>
      <c r="C39" s="32" t="s">
        <v>26</v>
      </c>
      <c r="D39" s="29">
        <v>2023</v>
      </c>
      <c r="E39" s="29">
        <v>2025</v>
      </c>
    </row>
    <row r="40" spans="1:7" ht="48" thickBot="1">
      <c r="B40" s="70" t="s">
        <v>15</v>
      </c>
      <c r="C40" s="31" t="s">
        <v>25</v>
      </c>
      <c r="D40" s="72">
        <v>2023</v>
      </c>
      <c r="E40" s="72">
        <v>2025</v>
      </c>
    </row>
    <row r="41" spans="1:7" ht="48" thickBot="1">
      <c r="B41" s="71"/>
      <c r="C41" s="29" t="s">
        <v>24</v>
      </c>
      <c r="D41" s="73"/>
      <c r="E41" s="73"/>
    </row>
    <row r="42" spans="1:7" ht="48" thickBot="1">
      <c r="B42" s="30" t="s">
        <v>23</v>
      </c>
      <c r="C42" s="29" t="s">
        <v>22</v>
      </c>
      <c r="D42" s="29">
        <v>2023</v>
      </c>
      <c r="E42" s="29">
        <v>2025</v>
      </c>
    </row>
    <row r="43" spans="1:7" ht="48" thickBot="1">
      <c r="B43" s="30" t="s">
        <v>13</v>
      </c>
      <c r="C43" s="29" t="s">
        <v>22</v>
      </c>
      <c r="D43" s="29">
        <v>2023</v>
      </c>
      <c r="E43" s="29">
        <v>2025</v>
      </c>
    </row>
    <row r="46" spans="1:7" ht="15.75" customHeight="1">
      <c r="A46" s="76" t="s">
        <v>0</v>
      </c>
      <c r="B46" s="76"/>
      <c r="C46" s="76"/>
      <c r="D46" s="76"/>
      <c r="E46" s="76"/>
      <c r="F46" s="76"/>
      <c r="G46" s="76"/>
    </row>
    <row r="47" spans="1:7" ht="15.75" customHeight="1">
      <c r="A47" s="76" t="s">
        <v>1</v>
      </c>
      <c r="B47" s="76"/>
      <c r="C47" s="76"/>
      <c r="D47" s="76"/>
      <c r="E47" s="76"/>
      <c r="F47" s="76"/>
      <c r="G47" s="76"/>
    </row>
    <row r="48" spans="1:7" ht="18.75" customHeight="1">
      <c r="A48" s="77" t="s">
        <v>2</v>
      </c>
      <c r="B48" s="77"/>
      <c r="C48" s="77"/>
      <c r="D48" s="77"/>
      <c r="E48" s="77"/>
      <c r="F48" s="77"/>
      <c r="G48" s="77"/>
    </row>
    <row r="49" spans="1:8" ht="15.75" customHeight="1">
      <c r="A49" s="78" t="s">
        <v>3</v>
      </c>
      <c r="B49" s="78"/>
      <c r="C49" s="78"/>
      <c r="D49" s="78"/>
      <c r="E49" s="78"/>
      <c r="F49" s="78"/>
      <c r="G49" s="78"/>
    </row>
    <row r="50" spans="1:8" ht="15.75" thickBot="1"/>
    <row r="51" spans="1:8" ht="30" customHeight="1" thickBot="1">
      <c r="A51" s="24"/>
      <c r="B51" s="28" t="s">
        <v>21</v>
      </c>
      <c r="C51" s="28" t="s">
        <v>20</v>
      </c>
      <c r="D51" s="28" t="s">
        <v>19</v>
      </c>
      <c r="E51" s="27" t="s">
        <v>4</v>
      </c>
      <c r="F51" s="82" t="s">
        <v>18</v>
      </c>
      <c r="G51" s="83"/>
      <c r="H51" s="84"/>
    </row>
    <row r="52" spans="1:8" ht="16.5" thickBot="1">
      <c r="A52" s="24"/>
      <c r="B52" s="23"/>
      <c r="C52" s="23"/>
      <c r="D52" s="23"/>
      <c r="E52" s="22"/>
      <c r="F52" s="26">
        <v>2023</v>
      </c>
      <c r="G52" s="25">
        <v>2024</v>
      </c>
      <c r="H52" s="25">
        <v>2025</v>
      </c>
    </row>
    <row r="53" spans="1:8" ht="16.5" thickBot="1">
      <c r="A53" s="24"/>
      <c r="B53" s="23">
        <v>1</v>
      </c>
      <c r="C53" s="22">
        <v>2</v>
      </c>
      <c r="D53" s="22">
        <v>3</v>
      </c>
      <c r="E53" s="22">
        <v>4</v>
      </c>
      <c r="F53" s="22">
        <v>5</v>
      </c>
      <c r="G53" s="22">
        <v>6</v>
      </c>
      <c r="H53" s="22">
        <v>7</v>
      </c>
    </row>
    <row r="54" spans="1:8" ht="26.25" thickBot="1">
      <c r="A54" s="85">
        <v>1</v>
      </c>
      <c r="B54" s="79" t="s">
        <v>64</v>
      </c>
      <c r="C54" s="14" t="s">
        <v>8</v>
      </c>
      <c r="D54" s="12" t="s">
        <v>10</v>
      </c>
      <c r="E54" s="52">
        <f t="shared" ref="E54:E70" si="0">F54+G54+H54</f>
        <v>698.5</v>
      </c>
      <c r="F54" s="53">
        <v>223.7</v>
      </c>
      <c r="G54" s="53">
        <v>222.8</v>
      </c>
      <c r="H54" s="53">
        <v>252</v>
      </c>
    </row>
    <row r="55" spans="1:8" ht="26.25" thickBot="1">
      <c r="A55" s="85"/>
      <c r="B55" s="81"/>
      <c r="C55" s="14" t="s">
        <v>11</v>
      </c>
      <c r="D55" s="12" t="s">
        <v>10</v>
      </c>
      <c r="E55" s="52">
        <f t="shared" si="0"/>
        <v>277.39999999999998</v>
      </c>
      <c r="F55" s="53">
        <v>66.900000000000006</v>
      </c>
      <c r="G55" s="53">
        <v>105.6</v>
      </c>
      <c r="H55" s="53">
        <v>104.9</v>
      </c>
    </row>
    <row r="56" spans="1:8" ht="39" customHeight="1" thickBot="1">
      <c r="A56" s="85"/>
      <c r="B56" s="81"/>
      <c r="C56" s="20" t="s">
        <v>6</v>
      </c>
      <c r="D56" s="12" t="s">
        <v>10</v>
      </c>
      <c r="E56" s="52">
        <f t="shared" si="0"/>
        <v>91.2</v>
      </c>
      <c r="F56" s="54">
        <v>28</v>
      </c>
      <c r="G56" s="54">
        <v>31.4</v>
      </c>
      <c r="H56" s="54">
        <v>31.8</v>
      </c>
    </row>
    <row r="57" spans="1:8" ht="26.25" thickBot="1">
      <c r="A57" s="85">
        <v>2</v>
      </c>
      <c r="B57" s="86" t="s">
        <v>65</v>
      </c>
      <c r="C57" s="19" t="s">
        <v>8</v>
      </c>
      <c r="D57" s="12" t="s">
        <v>10</v>
      </c>
      <c r="E57" s="52">
        <f t="shared" si="0"/>
        <v>1371.4</v>
      </c>
      <c r="F57" s="55">
        <v>460</v>
      </c>
      <c r="G57" s="55">
        <v>420.4</v>
      </c>
      <c r="H57" s="55">
        <v>491</v>
      </c>
    </row>
    <row r="58" spans="1:8" ht="26.25" thickBot="1">
      <c r="A58" s="85"/>
      <c r="B58" s="87"/>
      <c r="C58" s="21" t="s">
        <v>11</v>
      </c>
      <c r="D58" s="12" t="s">
        <v>10</v>
      </c>
      <c r="E58" s="52">
        <f t="shared" si="0"/>
        <v>360</v>
      </c>
      <c r="F58" s="53">
        <v>120</v>
      </c>
      <c r="G58" s="53">
        <v>120</v>
      </c>
      <c r="H58" s="53">
        <v>120</v>
      </c>
    </row>
    <row r="59" spans="1:8" ht="26.25" thickBot="1">
      <c r="A59" s="48"/>
      <c r="B59" s="87"/>
      <c r="C59" s="50" t="s">
        <v>6</v>
      </c>
      <c r="D59" s="12" t="s">
        <v>10</v>
      </c>
      <c r="E59" s="52">
        <f t="shared" si="0"/>
        <v>3</v>
      </c>
      <c r="F59" s="53">
        <v>1</v>
      </c>
      <c r="G59" s="53">
        <v>1</v>
      </c>
      <c r="H59" s="53">
        <v>1</v>
      </c>
    </row>
    <row r="60" spans="1:8" ht="26.25" thickBot="1">
      <c r="A60" s="85">
        <v>3</v>
      </c>
      <c r="B60" s="79" t="s">
        <v>15</v>
      </c>
      <c r="C60" s="21" t="s">
        <v>6</v>
      </c>
      <c r="D60" s="12" t="s">
        <v>10</v>
      </c>
      <c r="E60" s="52">
        <f t="shared" si="0"/>
        <v>556.4</v>
      </c>
      <c r="F60" s="53">
        <v>187.1</v>
      </c>
      <c r="G60" s="53">
        <v>181.6</v>
      </c>
      <c r="H60" s="53">
        <v>187.7</v>
      </c>
    </row>
    <row r="61" spans="1:8" ht="39.75" customHeight="1" thickBot="1">
      <c r="A61" s="85"/>
      <c r="B61" s="80"/>
      <c r="C61" s="14" t="s">
        <v>8</v>
      </c>
      <c r="D61" s="12" t="s">
        <v>10</v>
      </c>
      <c r="E61" s="52">
        <f t="shared" si="0"/>
        <v>206.5</v>
      </c>
      <c r="F61" s="53">
        <v>105.1</v>
      </c>
      <c r="G61" s="53">
        <v>76.599999999999994</v>
      </c>
      <c r="H61" s="53">
        <v>24.8</v>
      </c>
    </row>
    <row r="62" spans="1:8" ht="26.25" thickBot="1">
      <c r="A62" s="15">
        <v>4</v>
      </c>
      <c r="B62" s="86" t="s">
        <v>14</v>
      </c>
      <c r="C62" s="18" t="s">
        <v>8</v>
      </c>
      <c r="D62" s="12" t="s">
        <v>10</v>
      </c>
      <c r="E62" s="52">
        <f t="shared" si="0"/>
        <v>671.2</v>
      </c>
      <c r="F62" s="56">
        <v>253.6</v>
      </c>
      <c r="G62" s="56">
        <v>232.6</v>
      </c>
      <c r="H62" s="56">
        <v>185</v>
      </c>
    </row>
    <row r="63" spans="1:8" ht="26.25" thickBot="1">
      <c r="A63" s="15"/>
      <c r="B63" s="87"/>
      <c r="C63" s="16" t="s">
        <v>11</v>
      </c>
      <c r="D63" s="12" t="s">
        <v>10</v>
      </c>
      <c r="E63" s="52">
        <f t="shared" si="0"/>
        <v>825</v>
      </c>
      <c r="F63" s="53">
        <v>290</v>
      </c>
      <c r="G63" s="53">
        <v>265</v>
      </c>
      <c r="H63" s="53">
        <v>270</v>
      </c>
    </row>
    <row r="64" spans="1:8" ht="26.25" thickBot="1">
      <c r="A64" s="48"/>
      <c r="B64" s="88"/>
      <c r="C64" s="50" t="s">
        <v>66</v>
      </c>
      <c r="D64" s="12" t="s">
        <v>10</v>
      </c>
      <c r="E64" s="52">
        <f t="shared" si="0"/>
        <v>253.5</v>
      </c>
      <c r="F64" s="53">
        <v>84.5</v>
      </c>
      <c r="G64" s="53">
        <v>84.5</v>
      </c>
      <c r="H64" s="53">
        <v>84.5</v>
      </c>
    </row>
    <row r="65" spans="1:9" ht="26.25" thickBot="1">
      <c r="A65" s="85">
        <v>5</v>
      </c>
      <c r="B65" s="79" t="s">
        <v>13</v>
      </c>
      <c r="C65" s="16" t="s">
        <v>8</v>
      </c>
      <c r="D65" s="12" t="s">
        <v>10</v>
      </c>
      <c r="E65" s="52">
        <f t="shared" si="0"/>
        <v>90</v>
      </c>
      <c r="F65" s="53">
        <v>30</v>
      </c>
      <c r="G65" s="53">
        <v>30</v>
      </c>
      <c r="H65" s="53">
        <v>30</v>
      </c>
    </row>
    <row r="66" spans="1:9" ht="26.25" hidden="1" thickBot="1">
      <c r="A66" s="85"/>
      <c r="B66" s="81"/>
      <c r="C66" s="14" t="s">
        <v>11</v>
      </c>
      <c r="D66" s="12" t="s">
        <v>10</v>
      </c>
      <c r="E66" s="52">
        <f t="shared" si="0"/>
        <v>0</v>
      </c>
      <c r="F66" s="53">
        <v>0</v>
      </c>
      <c r="G66" s="53">
        <v>0</v>
      </c>
      <c r="H66" s="53">
        <v>0</v>
      </c>
    </row>
    <row r="67" spans="1:9" ht="26.25" thickBot="1">
      <c r="A67" s="85"/>
      <c r="B67" s="80"/>
      <c r="C67" s="20" t="s">
        <v>6</v>
      </c>
      <c r="D67" s="12" t="s">
        <v>10</v>
      </c>
      <c r="E67" s="52">
        <f t="shared" si="0"/>
        <v>36</v>
      </c>
      <c r="F67" s="54">
        <v>12</v>
      </c>
      <c r="G67" s="54">
        <v>12</v>
      </c>
      <c r="H67" s="54">
        <v>12</v>
      </c>
    </row>
    <row r="68" spans="1:9" ht="26.25" thickBot="1">
      <c r="A68" s="85">
        <v>6</v>
      </c>
      <c r="B68" s="86" t="s">
        <v>12</v>
      </c>
      <c r="C68" s="19" t="s">
        <v>11</v>
      </c>
      <c r="D68" s="12" t="s">
        <v>10</v>
      </c>
      <c r="E68" s="52">
        <f t="shared" si="0"/>
        <v>17.2</v>
      </c>
      <c r="F68" s="55">
        <v>5.2</v>
      </c>
      <c r="G68" s="55">
        <v>6</v>
      </c>
      <c r="H68" s="55">
        <v>6</v>
      </c>
    </row>
    <row r="69" spans="1:9" ht="26.25" thickBot="1">
      <c r="A69" s="85"/>
      <c r="B69" s="88"/>
      <c r="C69" s="14" t="s">
        <v>8</v>
      </c>
      <c r="D69" s="12" t="s">
        <v>10</v>
      </c>
      <c r="E69" s="52">
        <f t="shared" si="0"/>
        <v>29.400000000000002</v>
      </c>
      <c r="F69" s="53">
        <f>9.8</f>
        <v>9.8000000000000007</v>
      </c>
      <c r="G69" s="53">
        <v>9.8000000000000007</v>
      </c>
      <c r="H69" s="53">
        <v>9.8000000000000007</v>
      </c>
    </row>
    <row r="70" spans="1:9" ht="26.25" thickBot="1">
      <c r="A70" s="15">
        <v>7</v>
      </c>
      <c r="B70" s="17" t="s">
        <v>63</v>
      </c>
      <c r="C70" s="14" t="s">
        <v>8</v>
      </c>
      <c r="D70" s="12" t="s">
        <v>10</v>
      </c>
      <c r="E70" s="52">
        <f t="shared" si="0"/>
        <v>85.300000000000011</v>
      </c>
      <c r="F70" s="53">
        <v>35.1</v>
      </c>
      <c r="G70" s="53">
        <v>25.1</v>
      </c>
      <c r="H70" s="53">
        <v>25.1</v>
      </c>
    </row>
    <row r="71" spans="1:9" ht="16.5" thickBot="1">
      <c r="A71" s="92"/>
      <c r="B71" s="89" t="s">
        <v>9</v>
      </c>
      <c r="C71" s="13" t="s">
        <v>8</v>
      </c>
      <c r="D71" s="12"/>
      <c r="E71" s="57">
        <f>E54+E57+E61+E62+E65+E69+E70</f>
        <v>3152.3000000000006</v>
      </c>
      <c r="F71" s="57">
        <f>F54+F57+F61+F62+F65+F69+F70</f>
        <v>1117.3</v>
      </c>
      <c r="G71" s="57">
        <f>G54+G57+G61+G62+G65+G69+G70</f>
        <v>1017.3000000000001</v>
      </c>
      <c r="H71" s="57">
        <f>H54+H57+H61+H62+H65+H69+H70</f>
        <v>1017.6999999999999</v>
      </c>
    </row>
    <row r="72" spans="1:9" ht="29.25" thickBot="1">
      <c r="A72" s="92"/>
      <c r="B72" s="90"/>
      <c r="C72" s="13" t="s">
        <v>6</v>
      </c>
      <c r="D72" s="12"/>
      <c r="E72" s="57">
        <f>F72+G72+H72</f>
        <v>686.6</v>
      </c>
      <c r="F72" s="57">
        <f>F56+F59+F60+F67</f>
        <v>228.1</v>
      </c>
      <c r="G72" s="57">
        <f>G56+G59+G60+G67</f>
        <v>226</v>
      </c>
      <c r="H72" s="57">
        <f>H56+H59+H60+H67</f>
        <v>232.5</v>
      </c>
    </row>
    <row r="73" spans="1:9" ht="16.5" thickBot="1">
      <c r="A73" s="92"/>
      <c r="B73" s="90"/>
      <c r="C73" s="11" t="s">
        <v>7</v>
      </c>
      <c r="D73" s="10"/>
      <c r="E73" s="58">
        <f>E55+E58+E63+E66+E68</f>
        <v>1479.6000000000001</v>
      </c>
      <c r="F73" s="58">
        <f>F55+F58+F63+F66+F68</f>
        <v>482.09999999999997</v>
      </c>
      <c r="G73" s="58">
        <f>G55+G58+G63+G66+G68</f>
        <v>496.6</v>
      </c>
      <c r="H73" s="58">
        <f>H55+H58+H63+H66+H68</f>
        <v>500.9</v>
      </c>
    </row>
    <row r="74" spans="1:9" ht="29.25" thickBot="1">
      <c r="A74" s="49"/>
      <c r="B74" s="91"/>
      <c r="C74" s="51" t="s">
        <v>66</v>
      </c>
      <c r="D74" s="6"/>
      <c r="E74" s="59">
        <f>E64</f>
        <v>253.5</v>
      </c>
      <c r="F74" s="59">
        <f>F64</f>
        <v>84.5</v>
      </c>
      <c r="G74" s="59">
        <f t="shared" ref="G74:H74" si="1">G64</f>
        <v>84.5</v>
      </c>
      <c r="H74" s="59">
        <f t="shared" si="1"/>
        <v>84.5</v>
      </c>
    </row>
    <row r="75" spans="1:9" ht="16.5" thickBot="1">
      <c r="A75" s="9"/>
      <c r="B75" s="8"/>
      <c r="C75" s="7"/>
      <c r="D75" s="6"/>
      <c r="E75" s="59">
        <f>SUM(E54:E70)</f>
        <v>5572</v>
      </c>
      <c r="F75" s="59">
        <f>F71+F72+F73+F74</f>
        <v>1911.9999999999998</v>
      </c>
      <c r="G75" s="59">
        <f t="shared" ref="G75:H75" si="2">G71+G72+G73+G74</f>
        <v>1824.4</v>
      </c>
      <c r="H75" s="59">
        <f t="shared" si="2"/>
        <v>1835.6</v>
      </c>
      <c r="I75" s="3"/>
    </row>
    <row r="76" spans="1:9">
      <c r="A76" s="4"/>
      <c r="D76" s="5"/>
      <c r="E76" s="5"/>
      <c r="F76" s="5"/>
    </row>
    <row r="77" spans="1:9">
      <c r="A77" s="60"/>
      <c r="B77" s="61"/>
      <c r="C77" s="61"/>
      <c r="D77" s="61"/>
      <c r="E77" s="61"/>
      <c r="F77" s="61"/>
      <c r="G77" s="61"/>
    </row>
    <row r="78" spans="1:9">
      <c r="A78" s="61"/>
      <c r="B78" s="61"/>
      <c r="C78" s="61"/>
      <c r="D78" s="61"/>
      <c r="E78" s="61"/>
      <c r="F78" s="61"/>
      <c r="G78" s="61"/>
    </row>
    <row r="79" spans="1:9">
      <c r="A79" s="61"/>
      <c r="B79" s="62"/>
      <c r="C79" s="62"/>
      <c r="D79" s="62"/>
      <c r="E79" s="62"/>
      <c r="F79" s="63"/>
      <c r="G79" s="61"/>
    </row>
    <row r="80" spans="1:9">
      <c r="A80" s="61"/>
      <c r="B80" s="62"/>
      <c r="C80" s="61"/>
      <c r="D80" s="61"/>
      <c r="E80" s="61"/>
      <c r="F80" s="61"/>
      <c r="G80" s="61"/>
    </row>
    <row r="81" spans="1:7">
      <c r="A81" s="61"/>
      <c r="B81" s="62"/>
      <c r="C81" s="61"/>
      <c r="D81" s="61"/>
      <c r="E81" s="61"/>
      <c r="F81" s="61"/>
      <c r="G81" s="61"/>
    </row>
    <row r="82" spans="1:7">
      <c r="A82" s="61"/>
      <c r="B82" s="62"/>
      <c r="C82" s="61"/>
      <c r="D82" s="61"/>
      <c r="E82" s="61"/>
      <c r="F82" s="61"/>
      <c r="G82" s="61"/>
    </row>
    <row r="83" spans="1:7">
      <c r="A83" s="61"/>
      <c r="B83" s="62"/>
      <c r="C83" s="61"/>
      <c r="D83" s="61"/>
      <c r="E83" s="61"/>
      <c r="F83" s="61"/>
      <c r="G83" s="61"/>
    </row>
    <row r="84" spans="1:7">
      <c r="A84" s="61"/>
      <c r="B84" s="62"/>
      <c r="C84" s="61"/>
      <c r="D84" s="61"/>
      <c r="E84" s="61"/>
      <c r="F84" s="61"/>
      <c r="G84" s="61"/>
    </row>
    <row r="85" spans="1:7">
      <c r="A85" s="61"/>
      <c r="B85" s="62"/>
      <c r="C85" s="61"/>
      <c r="D85" s="61"/>
      <c r="E85" s="61"/>
      <c r="F85" s="61"/>
      <c r="G85" s="61"/>
    </row>
    <row r="86" spans="1:7">
      <c r="A86" s="61"/>
      <c r="B86" s="62"/>
      <c r="C86" s="61"/>
      <c r="D86" s="61"/>
      <c r="E86" s="61"/>
      <c r="F86" s="61"/>
      <c r="G86" s="61"/>
    </row>
  </sheetData>
  <autoFilter ref="A51:H75">
    <filterColumn colId="5" showButton="0"/>
    <filterColumn colId="6" showButton="0"/>
  </autoFilter>
  <mergeCells count="30">
    <mergeCell ref="B62:B64"/>
    <mergeCell ref="B71:B74"/>
    <mergeCell ref="A65:A67"/>
    <mergeCell ref="A68:A69"/>
    <mergeCell ref="A71:A73"/>
    <mergeCell ref="B65:B67"/>
    <mergeCell ref="B68:B69"/>
    <mergeCell ref="A46:G46"/>
    <mergeCell ref="A47:G47"/>
    <mergeCell ref="A48:G48"/>
    <mergeCell ref="A49:G49"/>
    <mergeCell ref="B60:B61"/>
    <mergeCell ref="B54:B56"/>
    <mergeCell ref="F51:H51"/>
    <mergeCell ref="A54:A56"/>
    <mergeCell ref="A57:A58"/>
    <mergeCell ref="A60:A61"/>
    <mergeCell ref="B57:B59"/>
    <mergeCell ref="B40:B41"/>
    <mergeCell ref="D40:D41"/>
    <mergeCell ref="E40:E41"/>
    <mergeCell ref="B34:B35"/>
    <mergeCell ref="C34:C35"/>
    <mergeCell ref="D34:E34"/>
    <mergeCell ref="A9:A11"/>
    <mergeCell ref="C9:C11"/>
    <mergeCell ref="D9:D11"/>
    <mergeCell ref="E9:E11"/>
    <mergeCell ref="D6:F6"/>
    <mergeCell ref="F9:F11"/>
  </mergeCells>
  <pageMargins left="0.70866141732283472" right="0.31496062992125984" top="0.35433070866141736" bottom="0.35433070866141736" header="0.31496062992125984" footer="0.31496062992125984"/>
  <pageSetup paperSize="9" scale="107" orientation="landscape" r:id="rId1"/>
  <rowBreaks count="2" manualBreakCount="2">
    <brk id="1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</dc:creator>
  <cp:lastModifiedBy>1</cp:lastModifiedBy>
  <cp:lastPrinted>2022-11-08T11:46:43Z</cp:lastPrinted>
  <dcterms:created xsi:type="dcterms:W3CDTF">2020-11-06T05:34:37Z</dcterms:created>
  <dcterms:modified xsi:type="dcterms:W3CDTF">2022-11-10T10:22:53Z</dcterms:modified>
</cp:coreProperties>
</file>